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7755" windowHeight="5895" firstSheet="2" activeTab="2"/>
  </bookViews>
  <sheets>
    <sheet name="Instrucciones" sheetId="9" r:id="rId1"/>
    <sheet name="Tablas" sheetId="5" state="hidden" r:id="rId2"/>
    <sheet name="Pacientes" sheetId="11" r:id="rId3"/>
    <sheet name="Factura" sheetId="13" r:id="rId4"/>
  </sheets>
  <definedNames>
    <definedName name="_xlnm._FilterDatabase" localSheetId="2" hidden="1">Pacientes!$A$1:$C$3</definedName>
    <definedName name="_xlnm.Print_Area" localSheetId="3">Factura!$A$1:$D$33</definedName>
    <definedName name="_xlnm.Print_Area" localSheetId="0">Instrucciones!$A$1:$K$21</definedName>
    <definedName name="CRR">#REF!</definedName>
    <definedName name="MesCR">#REF!</definedName>
    <definedName name="NUM._FTRA._Pacientes">Listado[NUM. FTRA.]</definedName>
    <definedName name="NUM.FTRA._PACIENTES">Listado[NUM. FTRA.]</definedName>
    <definedName name="Presupuesto">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3"/>
  <c r="B14"/>
  <c r="B15"/>
  <c r="D24"/>
  <c r="B24"/>
  <c r="D3" i="5" l="1"/>
  <c r="D4" s="1"/>
  <c r="D5" s="1"/>
  <c r="D6" s="1"/>
  <c r="D7" s="1"/>
  <c r="D8" s="1"/>
  <c r="D9" s="1"/>
  <c r="D10" s="1"/>
  <c r="D11" s="1"/>
  <c r="D12" s="1"/>
  <c r="D13" s="1"/>
</calcChain>
</file>

<file path=xl/sharedStrings.xml><?xml version="1.0" encoding="utf-8"?>
<sst xmlns="http://schemas.openxmlformats.org/spreadsheetml/2006/main" count="143" uniqueCount="130">
  <si>
    <t>Proveedor</t>
  </si>
  <si>
    <t>Concepto</t>
  </si>
  <si>
    <t>T I</t>
  </si>
  <si>
    <t>Nombre</t>
  </si>
  <si>
    <t>Teléfono</t>
  </si>
  <si>
    <t>Cliente</t>
  </si>
  <si>
    <t>1T</t>
  </si>
  <si>
    <t>2T</t>
  </si>
  <si>
    <t>3T</t>
  </si>
  <si>
    <t>4T</t>
  </si>
  <si>
    <t>Meses</t>
  </si>
  <si>
    <t>Mes</t>
  </si>
  <si>
    <t>Trim</t>
  </si>
  <si>
    <t>Estado</t>
  </si>
  <si>
    <t>Forma Pago</t>
  </si>
  <si>
    <t>Efectivo</t>
  </si>
  <si>
    <t>Transferencia</t>
  </si>
  <si>
    <t>Pagaré</t>
  </si>
  <si>
    <t>Cheque</t>
  </si>
  <si>
    <t>Recibo</t>
  </si>
  <si>
    <t>Cobrado</t>
  </si>
  <si>
    <t>Confirming</t>
  </si>
  <si>
    <t>Devuelto</t>
  </si>
  <si>
    <t>Pendiente</t>
  </si>
  <si>
    <t>tipo</t>
  </si>
  <si>
    <t>Periodo</t>
  </si>
  <si>
    <t>TR</t>
  </si>
  <si>
    <t>Pro</t>
  </si>
  <si>
    <t>Alq</t>
  </si>
  <si>
    <t>Feb</t>
  </si>
  <si>
    <t>Ene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</si>
  <si>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</si>
  <si>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</si>
  <si>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</si>
  <si>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</si>
  <si>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</si>
  <si>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</si>
  <si>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</si>
  <si>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</si>
  <si>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</si>
  <si>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</si>
  <si>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Años</t>
  </si>
  <si>
    <t>D</t>
  </si>
  <si>
    <t>R</t>
  </si>
  <si>
    <t>S</t>
  </si>
  <si>
    <t>Interior</t>
  </si>
  <si>
    <t>UE</t>
  </si>
  <si>
    <t>In</t>
  </si>
  <si>
    <t>RM</t>
  </si>
  <si>
    <t>C</t>
  </si>
  <si>
    <t>I</t>
  </si>
  <si>
    <t>N</t>
  </si>
  <si>
    <t>Repercutido</t>
  </si>
  <si>
    <t>Soportado</t>
  </si>
  <si>
    <t>Unión Europea</t>
  </si>
  <si>
    <t>Resto Mundo</t>
  </si>
  <si>
    <t>Corriente</t>
  </si>
  <si>
    <t>Inversión</t>
  </si>
  <si>
    <t>Sin IVA</t>
  </si>
  <si>
    <t>RS</t>
  </si>
  <si>
    <t>http://mieconomista.eu/ContaAuto</t>
  </si>
  <si>
    <t>http://mieconomista.eu</t>
  </si>
  <si>
    <t>Las instrucciones completas de esta aplicación las puede encontrar en:</t>
  </si>
  <si>
    <t>Para otro tipo de información sobre gestión, también puede visitar:</t>
  </si>
  <si>
    <t>Esta aplicación tiene cedido el uso a la persona destinataria del mismo cuyos datos se indican a continuación:</t>
  </si>
  <si>
    <t>Empresa</t>
  </si>
  <si>
    <t>Sector</t>
  </si>
  <si>
    <t>Localidad</t>
  </si>
  <si>
    <t>En ningún caso se autoriza la distribución, comercialización o difusión de esta aplicación por cualquier medio,</t>
  </si>
  <si>
    <t>y mediante el formulario puede solicitar una copia sin ningún tipo de coste ni compromiso.</t>
  </si>
  <si>
    <t>Si conoce a alguna persona interesada en el uso de la aplicación, no le remita esta copia, e indíquele que en nuestra página web,</t>
  </si>
  <si>
    <t>Emitido</t>
  </si>
  <si>
    <t>Vtas</t>
  </si>
  <si>
    <t>Tipos IVA</t>
  </si>
  <si>
    <t>Normal</t>
  </si>
  <si>
    <t xml:space="preserve">Reducido </t>
  </si>
  <si>
    <t>Superreducido</t>
  </si>
  <si>
    <t xml:space="preserve">Para ver los videos explicativos: </t>
  </si>
  <si>
    <t>http://www.youtube.com/user/ContaAuto</t>
  </si>
  <si>
    <t>Banco</t>
  </si>
  <si>
    <t>IBAN</t>
  </si>
  <si>
    <t>Correo Electrónico</t>
  </si>
  <si>
    <t>ContaAuto V 2014 v1,2</t>
  </si>
  <si>
    <t>DNI</t>
  </si>
  <si>
    <t xml:space="preserve">                                </t>
  </si>
  <si>
    <t>Importe</t>
  </si>
  <si>
    <t>SERVICIOS MÉDICOS</t>
  </si>
  <si>
    <t>FECHA</t>
  </si>
  <si>
    <t>NOMBRE Y APELLIDOS</t>
  </si>
  <si>
    <t>IMPORTE</t>
  </si>
  <si>
    <t>NUM. FTRA.</t>
  </si>
  <si>
    <t>Paciente</t>
  </si>
  <si>
    <t>Factura Nº</t>
  </si>
  <si>
    <t>Fecha</t>
  </si>
  <si>
    <t>IVA 0%</t>
  </si>
  <si>
    <t>Importe Total</t>
  </si>
  <si>
    <t>Modalidad de pago:  CONTADO</t>
  </si>
  <si>
    <t xml:space="preserve">    Honorarios Médicos</t>
  </si>
  <si>
    <t>Lucía G</t>
  </si>
  <si>
    <t>Carmen R</t>
  </si>
  <si>
    <t>Antonio L</t>
  </si>
  <si>
    <t>Beatriz B</t>
  </si>
  <si>
    <t>Jesús V</t>
  </si>
  <si>
    <t>Antonia D</t>
  </si>
  <si>
    <t>Ignacio D</t>
  </si>
  <si>
    <t>Trinidad M</t>
  </si>
  <si>
    <t>Joaquín J</t>
  </si>
  <si>
    <t>Domingo P</t>
  </si>
  <si>
    <t>Manuel V</t>
  </si>
  <si>
    <t>Angeles G</t>
  </si>
  <si>
    <t>Cristina A</t>
  </si>
  <si>
    <t>Domingo O</t>
  </si>
  <si>
    <t>Andrés Sá</t>
  </si>
  <si>
    <t>María M</t>
  </si>
  <si>
    <t>28514E</t>
  </si>
  <si>
    <t>7530J</t>
  </si>
  <si>
    <t>3157M</t>
  </si>
  <si>
    <t>2955Z</t>
  </si>
  <si>
    <t>7918T</t>
  </si>
  <si>
    <t>2835H</t>
  </si>
  <si>
    <t>7542L</t>
  </si>
  <si>
    <t>487X</t>
  </si>
  <si>
    <t>285M</t>
  </si>
  <si>
    <t>5234B</t>
  </si>
  <si>
    <t>478W</t>
  </si>
  <si>
    <t>422J</t>
  </si>
  <si>
    <t>209E</t>
  </si>
  <si>
    <t>265L</t>
  </si>
  <si>
    <t>2823R</t>
  </si>
  <si>
    <t>4436W</t>
  </si>
</sst>
</file>

<file path=xl/styles.xml><?xml version="1.0" encoding="utf-8"?>
<styleSheet xmlns="http://schemas.openxmlformats.org/spreadsheetml/2006/main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2" tint="-0.749992370372631"/>
      <name val="Calibri Light"/>
      <family val="2"/>
      <scheme val="major"/>
    </font>
    <font>
      <sz val="11"/>
      <color theme="2" tint="-0.74999237037263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4"/>
      <color theme="2" tint="-0.749992370372631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16"/>
      <color rgb="FF0000FF"/>
      <name val="Broadway"/>
      <family val="5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2" tint="-0.499984740745262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5" fillId="0" borderId="0" xfId="1" applyFont="1"/>
    <xf numFmtId="0" fontId="4" fillId="0" borderId="0" xfId="1"/>
    <xf numFmtId="0" fontId="0" fillId="0" borderId="2" xfId="0" applyBorder="1"/>
    <xf numFmtId="0" fontId="0" fillId="0" borderId="11" xfId="0" applyBorder="1"/>
    <xf numFmtId="0" fontId="0" fillId="0" borderId="0" xfId="0" applyProtection="1">
      <protection locked="0"/>
    </xf>
    <xf numFmtId="0" fontId="4" fillId="0" borderId="0" xfId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5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3" xfId="0" applyBorder="1"/>
    <xf numFmtId="9" fontId="0" fillId="0" borderId="6" xfId="0" applyNumberFormat="1" applyBorder="1" applyProtection="1">
      <protection locked="0"/>
    </xf>
    <xf numFmtId="9" fontId="0" fillId="0" borderId="8" xfId="0" applyNumberFormat="1" applyBorder="1" applyProtection="1">
      <protection locked="0"/>
    </xf>
    <xf numFmtId="6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164" fontId="2" fillId="0" borderId="0" xfId="0" applyNumberFormat="1" applyFont="1"/>
    <xf numFmtId="14" fontId="2" fillId="0" borderId="0" xfId="0" applyNumberFormat="1" applyFont="1" applyAlignment="1">
      <alignment horizontal="center"/>
    </xf>
    <xf numFmtId="14" fontId="0" fillId="0" borderId="0" xfId="0" applyNumberFormat="1"/>
    <xf numFmtId="0" fontId="8" fillId="0" borderId="0" xfId="0" applyFont="1"/>
    <xf numFmtId="0" fontId="9" fillId="0" borderId="0" xfId="1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7" fillId="0" borderId="0" xfId="0" applyFont="1" applyBorder="1" applyAlignment="1">
      <alignment vertical="top" wrapText="1"/>
    </xf>
    <xf numFmtId="6" fontId="7" fillId="0" borderId="0" xfId="0" applyNumberFormat="1" applyFont="1" applyBorder="1" applyAlignment="1">
      <alignment vertical="top" wrapText="1"/>
    </xf>
    <xf numFmtId="6" fontId="7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6" fontId="0" fillId="0" borderId="0" xfId="0" applyNumberFormat="1" applyAlignment="1">
      <alignment horizontal="center"/>
    </xf>
    <xf numFmtId="0" fontId="0" fillId="0" borderId="15" xfId="0" applyBorder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5" fillId="2" borderId="15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6" fillId="0" borderId="15" xfId="0" applyFont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</cellXfs>
  <cellStyles count="3">
    <cellStyle name="Hipervínculo" xfId="1" builtinId="8"/>
    <cellStyle name="Moneda 2" xfId="2"/>
    <cellStyle name="Normal" xfId="0" builtinId="0"/>
  </cellStyles>
  <dxfs count="4">
    <dxf>
      <alignment horizontal="center" vertical="bottom" textRotation="0" wrapText="0" indent="0" relativeIndent="0" justifyLastLine="0" shrinkToFit="0" mergeCell="0" readingOrder="0"/>
    </dxf>
    <dxf>
      <numFmt numFmtId="10" formatCode="#,##0\ &quot;€&quot;;[Red]\-#,##0\ &quot;€&quot;"/>
    </dxf>
    <dxf>
      <alignment horizontal="left" vertical="bottom" textRotation="0" wrapText="0" indent="0" relativeIndent="0" justifyLastLine="0" shrinkToFit="0" mergeCell="0" readingOrder="0"/>
    </dxf>
    <dxf>
      <numFmt numFmtId="19" formatCode="dd/mm/yyyy"/>
    </dxf>
  </dxfs>
  <tableStyles count="0" defaultTableStyle="TableStyleMedium2" defaultPivotStyle="PivotStyleLight16"/>
  <colors>
    <mruColors>
      <color rgb="FF8DC641"/>
      <color rgb="FF26596E"/>
      <color rgb="FF8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mieconomista.eu/contaauto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://www.mieconomista.eu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133349</xdr:rowOff>
    </xdr:from>
    <xdr:to>
      <xdr:col>5</xdr:col>
      <xdr:colOff>580357</xdr:colOff>
      <xdr:row>8</xdr:row>
      <xdr:rowOff>38099</xdr:rowOff>
    </xdr:to>
    <xdr:pic>
      <xdr:nvPicPr>
        <xdr:cNvPr id="4" name="Imagen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33349"/>
          <a:ext cx="4728759" cy="1476375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0</xdr:row>
      <xdr:rowOff>47625</xdr:rowOff>
    </xdr:from>
    <xdr:to>
      <xdr:col>8</xdr:col>
      <xdr:colOff>590550</xdr:colOff>
      <xdr:row>8</xdr:row>
      <xdr:rowOff>37249</xdr:rowOff>
    </xdr:to>
    <xdr:pic>
      <xdr:nvPicPr>
        <xdr:cNvPr id="2" name="Imagen 1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" y="47625"/>
          <a:ext cx="1914525" cy="15612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3</xdr:row>
      <xdr:rowOff>85725</xdr:rowOff>
    </xdr:from>
    <xdr:to>
      <xdr:col>1</xdr:col>
      <xdr:colOff>1351</xdr:colOff>
      <xdr:row>7</xdr:row>
      <xdr:rowOff>142876</xdr:rowOff>
    </xdr:to>
    <xdr:pic>
      <xdr:nvPicPr>
        <xdr:cNvPr id="1025" name="1 Imagen" descr="logo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926" y="762000"/>
          <a:ext cx="1182450" cy="847726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id="1" name="Listado" displayName="Listado" ref="A1:E117" totalsRowShown="0">
  <autoFilter ref="A1:E117"/>
  <sortState ref="A2:E117">
    <sortCondition ref="D1:D117"/>
  </sortState>
  <tableColumns count="5">
    <tableColumn id="1" name="FECHA" dataDxfId="3"/>
    <tableColumn id="2" name="NOMBRE Y APELLIDOS" dataDxfId="2"/>
    <tableColumn id="3" name="IMPORTE" dataDxfId="1"/>
    <tableColumn id="4" name="NUM. FTRA." dataDxfId="0"/>
    <tableColumn id="5" name="DNI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youtube.com/user/ContaAuto" TargetMode="External"/><Relationship Id="rId2" Type="http://schemas.openxmlformats.org/officeDocument/2006/relationships/hyperlink" Target="http://mieconomista.eu/" TargetMode="External"/><Relationship Id="rId1" Type="http://schemas.openxmlformats.org/officeDocument/2006/relationships/hyperlink" Target="http://mieconomista.eu/ContaAuto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3:I31"/>
  <sheetViews>
    <sheetView showGridLines="0" workbookViewId="0">
      <selection activeCell="G11" sqref="G11"/>
    </sheetView>
  </sheetViews>
  <sheetFormatPr baseColWidth="10" defaultRowHeight="15"/>
  <cols>
    <col min="3" max="3" width="16.42578125" customWidth="1"/>
  </cols>
  <sheetData>
    <row r="3" spans="1:7" ht="18.75">
      <c r="B3" s="5"/>
    </row>
    <row r="11" spans="1:7">
      <c r="A11" t="s">
        <v>62</v>
      </c>
      <c r="G11" s="6" t="s">
        <v>60</v>
      </c>
    </row>
    <row r="13" spans="1:7">
      <c r="A13" t="s">
        <v>63</v>
      </c>
      <c r="G13" s="6" t="s">
        <v>61</v>
      </c>
    </row>
    <row r="14" spans="1:7">
      <c r="G14" s="6"/>
    </row>
    <row r="15" spans="1:7">
      <c r="A15" t="s">
        <v>77</v>
      </c>
      <c r="G15" s="6" t="s">
        <v>78</v>
      </c>
    </row>
    <row r="17" spans="1:9">
      <c r="A17" t="s">
        <v>64</v>
      </c>
    </row>
    <row r="19" spans="1:9">
      <c r="A19" t="s">
        <v>81</v>
      </c>
      <c r="C19" t="s">
        <v>3</v>
      </c>
      <c r="D19" t="s">
        <v>65</v>
      </c>
      <c r="E19" t="s">
        <v>66</v>
      </c>
      <c r="F19" t="s">
        <v>67</v>
      </c>
      <c r="G19" t="s">
        <v>4</v>
      </c>
    </row>
    <row r="20" spans="1:9">
      <c r="A20" s="10"/>
      <c r="C20" s="9"/>
      <c r="D20" s="9"/>
      <c r="E20" s="9"/>
      <c r="F20" s="9"/>
      <c r="G20" s="9"/>
    </row>
    <row r="22" spans="1:9">
      <c r="C22" s="7"/>
      <c r="D22" s="16" t="s">
        <v>73</v>
      </c>
      <c r="F22" s="3" t="s">
        <v>79</v>
      </c>
      <c r="G22" s="8" t="s">
        <v>80</v>
      </c>
      <c r="H22" s="8"/>
      <c r="I22" s="16"/>
    </row>
    <row r="23" spans="1:9">
      <c r="C23" s="14" t="s">
        <v>74</v>
      </c>
      <c r="D23" s="17">
        <v>0.21</v>
      </c>
      <c r="F23" s="11"/>
      <c r="G23" s="49"/>
      <c r="H23" s="49"/>
      <c r="I23" s="50"/>
    </row>
    <row r="24" spans="1:9">
      <c r="C24" s="14" t="s">
        <v>75</v>
      </c>
      <c r="D24" s="17">
        <v>0.1</v>
      </c>
      <c r="F24" s="12"/>
      <c r="G24" s="51"/>
      <c r="H24" s="51"/>
      <c r="I24" s="52"/>
    </row>
    <row r="25" spans="1:9">
      <c r="C25" s="15" t="s">
        <v>76</v>
      </c>
      <c r="D25" s="18">
        <v>0.04</v>
      </c>
      <c r="F25" s="13"/>
      <c r="G25" s="53"/>
      <c r="H25" s="53"/>
      <c r="I25" s="54"/>
    </row>
    <row r="27" spans="1:9">
      <c r="A27" t="s">
        <v>68</v>
      </c>
    </row>
    <row r="28" spans="1:9">
      <c r="A28" t="s">
        <v>70</v>
      </c>
    </row>
    <row r="29" spans="1:9">
      <c r="A29" t="s">
        <v>69</v>
      </c>
    </row>
    <row r="31" spans="1:9">
      <c r="A31" t="s">
        <v>82</v>
      </c>
    </row>
  </sheetData>
  <sheetProtection sheet="1" objects="1" scenarios="1"/>
  <mergeCells count="3">
    <mergeCell ref="G23:I23"/>
    <mergeCell ref="G24:I24"/>
    <mergeCell ref="G25:I25"/>
  </mergeCells>
  <hyperlinks>
    <hyperlink ref="G11" r:id="rId1"/>
    <hyperlink ref="G13" r:id="rId2"/>
    <hyperlink ref="G15" r:id="rId3"/>
  </hyperlink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9"/>
  <dimension ref="A1:P13"/>
  <sheetViews>
    <sheetView defaultGridColor="0" colorId="23" workbookViewId="0">
      <selection activeCell="A3" sqref="A3"/>
    </sheetView>
  </sheetViews>
  <sheetFormatPr baseColWidth="10" defaultRowHeight="15"/>
  <cols>
    <col min="3" max="3" width="5.28515625" bestFit="1" customWidth="1"/>
    <col min="4" max="4" width="6.7109375" bestFit="1" customWidth="1"/>
    <col min="5" max="5" width="5" bestFit="1" customWidth="1"/>
    <col min="7" max="7" width="13" bestFit="1" customWidth="1"/>
    <col min="11" max="11" width="4.140625" bestFit="1" customWidth="1"/>
    <col min="12" max="12" width="11.85546875" bestFit="1" customWidth="1"/>
    <col min="13" max="13" width="3.85546875" bestFit="1" customWidth="1"/>
    <col min="14" max="14" width="14" bestFit="1" customWidth="1"/>
    <col min="15" max="15" width="3" bestFit="1" customWidth="1"/>
    <col min="16" max="16" width="9.42578125" bestFit="1" customWidth="1"/>
  </cols>
  <sheetData>
    <row r="1" spans="1:16">
      <c r="A1" s="20" t="s">
        <v>41</v>
      </c>
      <c r="B1" s="20" t="s">
        <v>25</v>
      </c>
      <c r="C1" s="21" t="s">
        <v>11</v>
      </c>
      <c r="D1" s="20" t="s">
        <v>10</v>
      </c>
      <c r="E1" s="20" t="s">
        <v>12</v>
      </c>
      <c r="F1" s="21"/>
      <c r="G1" s="21" t="s">
        <v>14</v>
      </c>
      <c r="H1" s="21" t="s">
        <v>13</v>
      </c>
      <c r="I1" s="21" t="s">
        <v>24</v>
      </c>
      <c r="J1" s="21" t="s">
        <v>26</v>
      </c>
      <c r="K1" s="22" t="s">
        <v>59</v>
      </c>
      <c r="L1" s="22"/>
      <c r="M1" s="22" t="s">
        <v>42</v>
      </c>
      <c r="N1" s="22"/>
      <c r="O1" s="22" t="s">
        <v>2</v>
      </c>
      <c r="P1" s="21"/>
    </row>
    <row r="2" spans="1:16">
      <c r="A2" s="20">
        <v>2013</v>
      </c>
      <c r="B2" s="20" t="s">
        <v>6</v>
      </c>
      <c r="C2" s="21" t="s">
        <v>30</v>
      </c>
      <c r="D2" s="20">
        <v>1</v>
      </c>
      <c r="E2" s="20" t="s">
        <v>6</v>
      </c>
      <c r="F2" s="21"/>
      <c r="G2" s="21" t="s">
        <v>15</v>
      </c>
      <c r="H2" s="21" t="s">
        <v>23</v>
      </c>
      <c r="I2" s="21" t="s">
        <v>5</v>
      </c>
      <c r="J2" s="21" t="s">
        <v>28</v>
      </c>
      <c r="K2" s="21" t="s">
        <v>43</v>
      </c>
      <c r="L2" s="21" t="s">
        <v>52</v>
      </c>
      <c r="M2" s="21" t="s">
        <v>47</v>
      </c>
      <c r="N2" s="21" t="s">
        <v>45</v>
      </c>
      <c r="O2" s="21" t="s">
        <v>49</v>
      </c>
      <c r="P2" s="21" t="s">
        <v>56</v>
      </c>
    </row>
    <row r="3" spans="1:16">
      <c r="A3" s="20">
        <v>2014</v>
      </c>
      <c r="B3" s="20" t="s">
        <v>7</v>
      </c>
      <c r="C3" s="21" t="s">
        <v>29</v>
      </c>
      <c r="D3" s="20">
        <f t="shared" ref="D3:D13" si="0">+D2+1</f>
        <v>2</v>
      </c>
      <c r="E3" s="20" t="s">
        <v>6</v>
      </c>
      <c r="F3" s="21"/>
      <c r="G3" s="21" t="s">
        <v>16</v>
      </c>
      <c r="H3" s="21" t="s">
        <v>71</v>
      </c>
      <c r="I3" s="21" t="s">
        <v>0</v>
      </c>
      <c r="J3" s="21" t="s">
        <v>27</v>
      </c>
      <c r="K3" s="21" t="s">
        <v>44</v>
      </c>
      <c r="L3" s="21" t="s">
        <v>53</v>
      </c>
      <c r="M3" s="21" t="s">
        <v>46</v>
      </c>
      <c r="N3" s="21" t="s">
        <v>54</v>
      </c>
      <c r="O3" s="21" t="s">
        <v>50</v>
      </c>
      <c r="P3" s="21" t="s">
        <v>57</v>
      </c>
    </row>
    <row r="4" spans="1:16">
      <c r="A4" s="21"/>
      <c r="B4" s="20" t="s">
        <v>8</v>
      </c>
      <c r="C4" s="21" t="s">
        <v>31</v>
      </c>
      <c r="D4" s="20">
        <f t="shared" si="0"/>
        <v>3</v>
      </c>
      <c r="E4" s="20" t="s">
        <v>6</v>
      </c>
      <c r="F4" s="21"/>
      <c r="G4" s="21" t="s">
        <v>17</v>
      </c>
      <c r="H4" s="21" t="s">
        <v>20</v>
      </c>
      <c r="I4" s="21"/>
      <c r="J4" s="21" t="s">
        <v>72</v>
      </c>
      <c r="K4" s="21" t="s">
        <v>51</v>
      </c>
      <c r="L4" s="21" t="s">
        <v>58</v>
      </c>
      <c r="M4" s="21" t="s">
        <v>48</v>
      </c>
      <c r="N4" s="21" t="s">
        <v>55</v>
      </c>
      <c r="O4" s="21"/>
      <c r="P4" s="21"/>
    </row>
    <row r="5" spans="1:16">
      <c r="A5" s="21"/>
      <c r="B5" s="20" t="s">
        <v>9</v>
      </c>
      <c r="C5" s="21" t="s">
        <v>32</v>
      </c>
      <c r="D5" s="20">
        <f t="shared" si="0"/>
        <v>4</v>
      </c>
      <c r="E5" s="20" t="s">
        <v>7</v>
      </c>
      <c r="F5" s="21"/>
      <c r="G5" s="21" t="s">
        <v>18</v>
      </c>
      <c r="H5" s="21" t="s">
        <v>22</v>
      </c>
      <c r="I5" s="21"/>
      <c r="J5" s="21"/>
      <c r="K5" s="21"/>
      <c r="L5" s="21"/>
      <c r="M5" s="21"/>
      <c r="N5" s="21"/>
      <c r="O5" s="21"/>
      <c r="P5" s="21"/>
    </row>
    <row r="6" spans="1:16">
      <c r="A6" s="21"/>
      <c r="B6" s="21"/>
      <c r="C6" s="21" t="s">
        <v>33</v>
      </c>
      <c r="D6" s="20">
        <f t="shared" si="0"/>
        <v>5</v>
      </c>
      <c r="E6" s="20" t="s">
        <v>7</v>
      </c>
      <c r="F6" s="21"/>
      <c r="G6" s="21" t="s">
        <v>19</v>
      </c>
      <c r="H6" s="21"/>
      <c r="I6" s="21"/>
      <c r="J6" s="21"/>
      <c r="K6" s="21"/>
      <c r="L6" s="21"/>
      <c r="M6" s="21"/>
      <c r="N6" s="21"/>
      <c r="O6" s="21"/>
      <c r="P6" s="21"/>
    </row>
    <row r="7" spans="1:16">
      <c r="A7" s="21"/>
      <c r="B7" s="21"/>
      <c r="C7" s="21" t="s">
        <v>34</v>
      </c>
      <c r="D7" s="20">
        <f t="shared" si="0"/>
        <v>6</v>
      </c>
      <c r="E7" s="20" t="s">
        <v>7</v>
      </c>
      <c r="F7" s="21"/>
      <c r="G7" s="21" t="s">
        <v>21</v>
      </c>
      <c r="H7" s="21"/>
      <c r="I7" s="21"/>
      <c r="J7" s="21"/>
      <c r="K7" s="21"/>
      <c r="L7" s="21"/>
      <c r="M7" s="21"/>
      <c r="N7" s="21"/>
      <c r="O7" s="21"/>
      <c r="P7" s="21"/>
    </row>
    <row r="8" spans="1:16">
      <c r="A8" s="21"/>
      <c r="B8" s="21"/>
      <c r="C8" s="21" t="s">
        <v>35</v>
      </c>
      <c r="D8" s="20">
        <f t="shared" si="0"/>
        <v>7</v>
      </c>
      <c r="E8" s="20" t="s">
        <v>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>
      <c r="A9" s="21"/>
      <c r="B9" s="21"/>
      <c r="C9" s="21" t="s">
        <v>36</v>
      </c>
      <c r="D9" s="20">
        <f t="shared" si="0"/>
        <v>8</v>
      </c>
      <c r="E9" s="20" t="s">
        <v>8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>
      <c r="A10" s="21"/>
      <c r="B10" s="21"/>
      <c r="C10" s="21" t="s">
        <v>37</v>
      </c>
      <c r="D10" s="20">
        <f t="shared" si="0"/>
        <v>9</v>
      </c>
      <c r="E10" s="20" t="s">
        <v>8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>
      <c r="A11" s="21"/>
      <c r="B11" s="21"/>
      <c r="C11" s="21" t="s">
        <v>38</v>
      </c>
      <c r="D11" s="20">
        <f t="shared" si="0"/>
        <v>10</v>
      </c>
      <c r="E11" s="20" t="s">
        <v>9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>
      <c r="A12" s="21"/>
      <c r="B12" s="21"/>
      <c r="C12" s="21" t="s">
        <v>39</v>
      </c>
      <c r="D12" s="20">
        <f t="shared" si="0"/>
        <v>11</v>
      </c>
      <c r="E12" s="20" t="s">
        <v>9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>
      <c r="A13" s="21"/>
      <c r="B13" s="21"/>
      <c r="C13" s="21" t="s">
        <v>40</v>
      </c>
      <c r="D13" s="20">
        <f t="shared" si="0"/>
        <v>12</v>
      </c>
      <c r="E13" s="20" t="s">
        <v>9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</sheetData>
  <sheetProtection sheet="1" objects="1" scenarios="1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7"/>
  <sheetViews>
    <sheetView tabSelected="1" workbookViewId="0">
      <selection activeCell="H12" sqref="H12"/>
    </sheetView>
  </sheetViews>
  <sheetFormatPr baseColWidth="10" defaultRowHeight="15"/>
  <cols>
    <col min="1" max="1" width="17.28515625" style="26" customWidth="1"/>
    <col min="2" max="2" width="37.42578125" style="48" customWidth="1"/>
    <col min="3" max="3" width="16.42578125" customWidth="1"/>
    <col min="4" max="4" width="13.85546875" style="4" customWidth="1"/>
  </cols>
  <sheetData>
    <row r="1" spans="1:5" s="1" customFormat="1">
      <c r="A1" s="25" t="s">
        <v>87</v>
      </c>
      <c r="B1" s="47" t="s">
        <v>88</v>
      </c>
      <c r="C1" s="24" t="s">
        <v>89</v>
      </c>
      <c r="D1" s="2" t="s">
        <v>90</v>
      </c>
      <c r="E1" s="1" t="s">
        <v>83</v>
      </c>
    </row>
    <row r="2" spans="1:5">
      <c r="A2" s="26">
        <v>43406</v>
      </c>
      <c r="B2" s="48" t="s">
        <v>98</v>
      </c>
      <c r="C2" s="19">
        <v>25</v>
      </c>
      <c r="D2" s="4">
        <v>2317</v>
      </c>
      <c r="E2" t="s">
        <v>114</v>
      </c>
    </row>
    <row r="3" spans="1:5">
      <c r="A3" s="26">
        <v>43406</v>
      </c>
      <c r="B3" s="48" t="s">
        <v>99</v>
      </c>
      <c r="C3" s="19">
        <v>60</v>
      </c>
      <c r="D3" s="4">
        <v>2321</v>
      </c>
      <c r="E3" t="s">
        <v>115</v>
      </c>
    </row>
    <row r="4" spans="1:5">
      <c r="A4" s="26">
        <v>43406</v>
      </c>
      <c r="B4" s="48" t="s">
        <v>100</v>
      </c>
      <c r="C4" s="19">
        <v>48</v>
      </c>
      <c r="D4" s="4">
        <v>2322</v>
      </c>
      <c r="E4" t="s">
        <v>116</v>
      </c>
    </row>
    <row r="5" spans="1:5">
      <c r="A5" s="26">
        <v>43406</v>
      </c>
      <c r="B5" s="48" t="s">
        <v>101</v>
      </c>
      <c r="C5" s="19">
        <v>60</v>
      </c>
      <c r="D5" s="4">
        <v>2324</v>
      </c>
      <c r="E5" t="s">
        <v>117</v>
      </c>
    </row>
    <row r="6" spans="1:5">
      <c r="A6" s="26">
        <v>43406</v>
      </c>
      <c r="B6" s="48" t="s">
        <v>102</v>
      </c>
      <c r="C6" s="19">
        <v>80</v>
      </c>
      <c r="D6" s="4">
        <v>2325</v>
      </c>
      <c r="E6" t="s">
        <v>118</v>
      </c>
    </row>
    <row r="7" spans="1:5">
      <c r="A7" s="26">
        <v>43409</v>
      </c>
      <c r="B7" s="48" t="s">
        <v>103</v>
      </c>
      <c r="C7" s="19">
        <v>60</v>
      </c>
      <c r="D7" s="4">
        <v>2327</v>
      </c>
      <c r="E7" t="s">
        <v>119</v>
      </c>
    </row>
    <row r="8" spans="1:5">
      <c r="A8" s="26">
        <v>43409</v>
      </c>
      <c r="B8" s="48" t="s">
        <v>104</v>
      </c>
      <c r="C8" s="19">
        <v>50</v>
      </c>
      <c r="D8" s="4">
        <v>2328</v>
      </c>
      <c r="E8" t="s">
        <v>120</v>
      </c>
    </row>
    <row r="9" spans="1:5">
      <c r="A9" s="26">
        <v>43409</v>
      </c>
      <c r="B9" s="48" t="s">
        <v>105</v>
      </c>
      <c r="C9" s="19">
        <v>50</v>
      </c>
      <c r="D9" s="4">
        <v>2329</v>
      </c>
      <c r="E9" t="s">
        <v>121</v>
      </c>
    </row>
    <row r="10" spans="1:5">
      <c r="A10" s="26">
        <v>43409</v>
      </c>
      <c r="B10" s="48" t="s">
        <v>106</v>
      </c>
      <c r="C10" s="19">
        <v>85</v>
      </c>
      <c r="D10" s="4">
        <v>2330</v>
      </c>
      <c r="E10" t="s">
        <v>122</v>
      </c>
    </row>
    <row r="11" spans="1:5">
      <c r="A11" s="26">
        <v>43409</v>
      </c>
      <c r="B11" s="48" t="s">
        <v>107</v>
      </c>
      <c r="C11" s="19">
        <v>60</v>
      </c>
      <c r="D11" s="4">
        <v>2331</v>
      </c>
      <c r="E11" t="s">
        <v>123</v>
      </c>
    </row>
    <row r="12" spans="1:5">
      <c r="A12" s="26">
        <v>43409</v>
      </c>
      <c r="B12" s="48" t="s">
        <v>108</v>
      </c>
      <c r="C12" s="19">
        <v>50</v>
      </c>
      <c r="D12" s="4">
        <v>2334</v>
      </c>
      <c r="E12" t="s">
        <v>124</v>
      </c>
    </row>
    <row r="13" spans="1:5">
      <c r="A13" s="26">
        <v>43410</v>
      </c>
      <c r="B13" s="48" t="s">
        <v>109</v>
      </c>
      <c r="C13" s="19">
        <v>80</v>
      </c>
      <c r="D13" s="4">
        <v>2339</v>
      </c>
      <c r="E13" t="s">
        <v>125</v>
      </c>
    </row>
    <row r="14" spans="1:5">
      <c r="A14" s="26">
        <v>43410</v>
      </c>
      <c r="B14" s="48" t="s">
        <v>110</v>
      </c>
      <c r="C14" s="19">
        <v>400</v>
      </c>
      <c r="D14" s="4">
        <v>2344</v>
      </c>
      <c r="E14" t="s">
        <v>126</v>
      </c>
    </row>
    <row r="15" spans="1:5">
      <c r="A15" s="26">
        <v>43410</v>
      </c>
      <c r="B15" s="48" t="s">
        <v>111</v>
      </c>
      <c r="C15" s="19">
        <v>60</v>
      </c>
      <c r="D15" s="4">
        <v>2345</v>
      </c>
      <c r="E15" t="s">
        <v>127</v>
      </c>
    </row>
    <row r="16" spans="1:5">
      <c r="A16" s="26">
        <v>43410</v>
      </c>
      <c r="B16" s="48" t="s">
        <v>112</v>
      </c>
      <c r="C16" s="19">
        <v>50</v>
      </c>
      <c r="D16" s="4">
        <v>2346</v>
      </c>
      <c r="E16" t="s">
        <v>128</v>
      </c>
    </row>
    <row r="17" spans="1:5">
      <c r="A17" s="26">
        <v>43411</v>
      </c>
      <c r="B17" s="48" t="s">
        <v>113</v>
      </c>
      <c r="C17" s="19">
        <v>85</v>
      </c>
      <c r="D17" s="4">
        <v>2349</v>
      </c>
      <c r="E17" t="s">
        <v>129</v>
      </c>
    </row>
    <row r="18" spans="1:5">
      <c r="C18" s="19"/>
    </row>
    <row r="19" spans="1:5">
      <c r="C19" s="19"/>
    </row>
    <row r="20" spans="1:5">
      <c r="C20" s="19"/>
    </row>
    <row r="21" spans="1:5">
      <c r="C21" s="19"/>
    </row>
    <row r="22" spans="1:5">
      <c r="C22" s="19"/>
    </row>
    <row r="23" spans="1:5">
      <c r="C23" s="19"/>
    </row>
    <row r="24" spans="1:5">
      <c r="C24" s="19"/>
    </row>
    <row r="25" spans="1:5">
      <c r="C25" s="19"/>
    </row>
    <row r="26" spans="1:5">
      <c r="C26" s="19"/>
    </row>
    <row r="27" spans="1:5">
      <c r="C27" s="19"/>
    </row>
    <row r="28" spans="1:5">
      <c r="C28" s="19"/>
    </row>
    <row r="29" spans="1:5">
      <c r="C29" s="19"/>
    </row>
    <row r="30" spans="1:5">
      <c r="C30" s="19"/>
    </row>
    <row r="31" spans="1:5">
      <c r="C31" s="19"/>
    </row>
    <row r="32" spans="1:5">
      <c r="C32" s="19"/>
    </row>
    <row r="33" spans="3:3">
      <c r="C33" s="19"/>
    </row>
    <row r="34" spans="3:3">
      <c r="C34" s="19"/>
    </row>
    <row r="35" spans="3:3">
      <c r="C35" s="19"/>
    </row>
    <row r="36" spans="3:3">
      <c r="C36" s="19"/>
    </row>
    <row r="37" spans="3:3">
      <c r="C37" s="19"/>
    </row>
    <row r="38" spans="3:3">
      <c r="C38" s="19"/>
    </row>
    <row r="39" spans="3:3">
      <c r="C39" s="19"/>
    </row>
    <row r="40" spans="3:3">
      <c r="C40" s="19"/>
    </row>
    <row r="41" spans="3:3">
      <c r="C41" s="19"/>
    </row>
    <row r="42" spans="3:3">
      <c r="C42" s="19"/>
    </row>
    <row r="43" spans="3:3">
      <c r="C43" s="19"/>
    </row>
    <row r="44" spans="3:3">
      <c r="C44" s="19"/>
    </row>
    <row r="45" spans="3:3">
      <c r="C45" s="19"/>
    </row>
    <row r="46" spans="3:3">
      <c r="C46" s="19"/>
    </row>
    <row r="47" spans="3:3">
      <c r="C47" s="19"/>
    </row>
    <row r="48" spans="3:3">
      <c r="C48" s="19"/>
    </row>
    <row r="49" spans="3:3">
      <c r="C49" s="19"/>
    </row>
    <row r="50" spans="3:3">
      <c r="C50" s="19"/>
    </row>
    <row r="51" spans="3:3">
      <c r="C51" s="19"/>
    </row>
    <row r="52" spans="3:3">
      <c r="C52" s="19"/>
    </row>
    <row r="53" spans="3:3">
      <c r="C53" s="19"/>
    </row>
    <row r="54" spans="3:3">
      <c r="C54" s="19"/>
    </row>
    <row r="55" spans="3:3">
      <c r="C55" s="19"/>
    </row>
    <row r="56" spans="3:3">
      <c r="C56" s="19"/>
    </row>
    <row r="57" spans="3:3">
      <c r="C57" s="19"/>
    </row>
    <row r="58" spans="3:3">
      <c r="C58" s="19"/>
    </row>
    <row r="59" spans="3:3">
      <c r="C59" s="19"/>
    </row>
    <row r="60" spans="3:3">
      <c r="C60" s="19"/>
    </row>
    <row r="61" spans="3:3">
      <c r="C61" s="19"/>
    </row>
    <row r="62" spans="3:3">
      <c r="C62" s="19"/>
    </row>
    <row r="63" spans="3:3">
      <c r="C63" s="19"/>
    </row>
    <row r="64" spans="3:3">
      <c r="C64" s="19"/>
    </row>
    <row r="65" spans="3:3">
      <c r="C65" s="19"/>
    </row>
    <row r="66" spans="3:3">
      <c r="C66" s="19"/>
    </row>
    <row r="67" spans="3:3">
      <c r="C67" s="19"/>
    </row>
    <row r="68" spans="3:3">
      <c r="C68" s="19"/>
    </row>
    <row r="69" spans="3:3">
      <c r="C69" s="19"/>
    </row>
    <row r="70" spans="3:3">
      <c r="C70" s="19"/>
    </row>
    <row r="71" spans="3:3">
      <c r="C71" s="19"/>
    </row>
    <row r="72" spans="3:3">
      <c r="C72" s="19"/>
    </row>
    <row r="73" spans="3:3">
      <c r="C73" s="19"/>
    </row>
    <row r="74" spans="3:3">
      <c r="C74" s="19"/>
    </row>
    <row r="75" spans="3:3">
      <c r="C75" s="19"/>
    </row>
    <row r="76" spans="3:3">
      <c r="C76" s="19"/>
    </row>
    <row r="77" spans="3:3">
      <c r="C77" s="19"/>
    </row>
    <row r="78" spans="3:3">
      <c r="C78" s="19"/>
    </row>
    <row r="79" spans="3:3">
      <c r="C79" s="19"/>
    </row>
    <row r="80" spans="3:3">
      <c r="C80" s="19"/>
    </row>
    <row r="81" spans="3:3">
      <c r="C81" s="19"/>
    </row>
    <row r="82" spans="3:3">
      <c r="C82" s="19"/>
    </row>
    <row r="83" spans="3:3">
      <c r="C83" s="19"/>
    </row>
    <row r="84" spans="3:3">
      <c r="C84" s="19"/>
    </row>
    <row r="85" spans="3:3">
      <c r="C85" s="19"/>
    </row>
    <row r="86" spans="3:3">
      <c r="C86" s="19"/>
    </row>
    <row r="87" spans="3:3">
      <c r="C87" s="19"/>
    </row>
    <row r="88" spans="3:3">
      <c r="C88" s="19"/>
    </row>
    <row r="89" spans="3:3">
      <c r="C89" s="19"/>
    </row>
    <row r="90" spans="3:3">
      <c r="C90" s="19"/>
    </row>
    <row r="91" spans="3:3">
      <c r="C91" s="19"/>
    </row>
    <row r="92" spans="3:3">
      <c r="C92" s="19"/>
    </row>
    <row r="93" spans="3:3">
      <c r="C93" s="19"/>
    </row>
    <row r="94" spans="3:3">
      <c r="C94" s="19"/>
    </row>
    <row r="95" spans="3:3">
      <c r="C95" s="19"/>
    </row>
    <row r="96" spans="3:3">
      <c r="C96" s="19"/>
    </row>
    <row r="97" spans="3:3">
      <c r="C97" s="19"/>
    </row>
    <row r="98" spans="3:3">
      <c r="C98" s="19"/>
    </row>
    <row r="99" spans="3:3">
      <c r="C99" s="19"/>
    </row>
    <row r="100" spans="3:3">
      <c r="C100" s="19"/>
    </row>
    <row r="101" spans="3:3">
      <c r="C101" s="19"/>
    </row>
    <row r="102" spans="3:3">
      <c r="C102" s="19"/>
    </row>
    <row r="103" spans="3:3">
      <c r="C103" s="19"/>
    </row>
    <row r="104" spans="3:3">
      <c r="C104" s="19"/>
    </row>
    <row r="105" spans="3:3">
      <c r="C105" s="19"/>
    </row>
    <row r="106" spans="3:3">
      <c r="C106" s="19"/>
    </row>
    <row r="107" spans="3:3">
      <c r="C107" s="19"/>
    </row>
    <row r="108" spans="3:3">
      <c r="C108" s="19"/>
    </row>
    <row r="109" spans="3:3">
      <c r="C109" s="19"/>
    </row>
    <row r="110" spans="3:3">
      <c r="C110" s="19"/>
    </row>
    <row r="111" spans="3:3">
      <c r="C111" s="19"/>
    </row>
    <row r="112" spans="3:3">
      <c r="C112" s="19"/>
    </row>
    <row r="113" spans="3:3">
      <c r="C113" s="19"/>
    </row>
    <row r="114" spans="3:3">
      <c r="C114" s="19"/>
    </row>
    <row r="115" spans="3:3">
      <c r="C115" s="19"/>
    </row>
    <row r="116" spans="3:3">
      <c r="C116" s="19"/>
    </row>
    <row r="117" spans="3:3">
      <c r="C117" s="19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2:F29"/>
  <sheetViews>
    <sheetView workbookViewId="0">
      <selection activeCell="D24" sqref="D24"/>
    </sheetView>
  </sheetViews>
  <sheetFormatPr baseColWidth="10" defaultRowHeight="15"/>
  <cols>
    <col min="1" max="1" width="20.140625" customWidth="1"/>
    <col min="2" max="2" width="27.42578125" customWidth="1"/>
    <col min="4" max="4" width="15.5703125" customWidth="1"/>
  </cols>
  <sheetData>
    <row r="2" spans="1:6" ht="23.25">
      <c r="B2" s="46"/>
      <c r="D2" s="29"/>
      <c r="E2" s="29"/>
    </row>
    <row r="3" spans="1:6">
      <c r="A3" s="43"/>
      <c r="B3" s="30"/>
      <c r="D3" s="27"/>
      <c r="F3" s="27"/>
    </row>
    <row r="4" spans="1:6">
      <c r="B4" s="31"/>
      <c r="C4" s="27"/>
      <c r="D4" s="28"/>
      <c r="E4" s="27"/>
      <c r="F4" s="27"/>
    </row>
    <row r="5" spans="1:6">
      <c r="B5" s="27"/>
      <c r="C5" s="27"/>
      <c r="D5" s="27"/>
      <c r="E5" s="27"/>
      <c r="F5" s="27"/>
    </row>
    <row r="7" spans="1:6" ht="17.25">
      <c r="A7" s="39"/>
      <c r="B7" s="40"/>
    </row>
    <row r="8" spans="1:6" ht="17.25">
      <c r="A8" s="39"/>
      <c r="B8" s="40"/>
    </row>
    <row r="9" spans="1:6" ht="17.25">
      <c r="A9" s="39"/>
      <c r="B9" s="40"/>
    </row>
    <row r="12" spans="1:6" ht="19.5" thickBot="1">
      <c r="A12" s="44" t="s">
        <v>97</v>
      </c>
      <c r="B12" s="38"/>
      <c r="C12" s="38"/>
      <c r="D12" s="38"/>
    </row>
    <row r="14" spans="1:6" ht="15.75">
      <c r="A14" s="45" t="s">
        <v>91</v>
      </c>
      <c r="B14" t="e">
        <f>VLOOKUP(D14,Listado[],2,FALSE)</f>
        <v>#N/A</v>
      </c>
      <c r="C14" s="41" t="s">
        <v>92</v>
      </c>
      <c r="D14">
        <v>2527</v>
      </c>
    </row>
    <row r="15" spans="1:6">
      <c r="A15" s="41" t="s">
        <v>83</v>
      </c>
      <c r="B15" t="e">
        <f>VLOOKUP(D14,Listado[],5,FALSE)</f>
        <v>#N/A</v>
      </c>
      <c r="C15" s="41" t="s">
        <v>93</v>
      </c>
      <c r="D15" t="e">
        <f>VLOOKUP(D14,Listado[],1,FALSE)</f>
        <v>#N/A</v>
      </c>
    </row>
    <row r="17" spans="1:4" ht="15.75">
      <c r="A17" s="23"/>
    </row>
    <row r="18" spans="1:4" ht="15.75">
      <c r="A18" s="23"/>
      <c r="C18" s="40"/>
    </row>
    <row r="22" spans="1:4" ht="15.75" thickBot="1">
      <c r="A22" s="42" t="s">
        <v>1</v>
      </c>
      <c r="B22" s="42" t="s">
        <v>85</v>
      </c>
      <c r="C22" s="42" t="s">
        <v>94</v>
      </c>
      <c r="D22" s="42" t="s">
        <v>95</v>
      </c>
    </row>
    <row r="24" spans="1:4">
      <c r="A24" s="36" t="s">
        <v>86</v>
      </c>
      <c r="B24" t="e">
        <f>VLOOKUP(D14,Listado[],3,FALSE)</f>
        <v>#N/A</v>
      </c>
      <c r="C24" s="37">
        <v>0</v>
      </c>
      <c r="D24" t="e">
        <f>VLOOKUP(D14,Listado[],3,FALSE)</f>
        <v>#N/A</v>
      </c>
    </row>
    <row r="25" spans="1:4" ht="15.75">
      <c r="A25" s="23"/>
    </row>
    <row r="26" spans="1:4" ht="15.75">
      <c r="A26" s="23" t="s">
        <v>84</v>
      </c>
    </row>
    <row r="27" spans="1:4" ht="15.75">
      <c r="A27" s="23"/>
    </row>
    <row r="28" spans="1:4" ht="15.75">
      <c r="A28" s="35"/>
      <c r="B28" s="35"/>
      <c r="C28" s="41" t="s">
        <v>96</v>
      </c>
      <c r="D28" s="35"/>
    </row>
    <row r="29" spans="1:4" ht="23.25" customHeight="1">
      <c r="A29" s="32"/>
      <c r="B29" s="33"/>
      <c r="C29" s="34"/>
      <c r="D29" s="33"/>
    </row>
  </sheetData>
  <dataValidations count="1">
    <dataValidation type="list" allowBlank="1" showInputMessage="1" showErrorMessage="1" sqref="D14">
      <formula1>NUM._FTRA._Pacientes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Instrucciones</vt:lpstr>
      <vt:lpstr>Tablas</vt:lpstr>
      <vt:lpstr>Pacientes</vt:lpstr>
      <vt:lpstr>Factura</vt:lpstr>
      <vt:lpstr>Factura!Área_de_impresión</vt:lpstr>
      <vt:lpstr>Instrucciones!Área_de_impresión</vt:lpstr>
      <vt:lpstr>NUM._FTRA._Pacientes</vt:lpstr>
      <vt:lpstr>NUM.FTRA._PACIENTES</vt:lpstr>
    </vt:vector>
  </TitlesOfParts>
  <Company>Pedrosa Marco Consultores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ContaAuto</dc:title>
  <dc:creator>Ignacio Pedrosa;Mi Economista</dc:creator>
  <cp:keywords>Sistema de Contabilidad para Autonomos</cp:keywords>
  <cp:lastModifiedBy>USUARIO</cp:lastModifiedBy>
  <cp:lastPrinted>2018-12-14T10:40:28Z</cp:lastPrinted>
  <dcterms:created xsi:type="dcterms:W3CDTF">2013-05-25T06:05:53Z</dcterms:created>
  <dcterms:modified xsi:type="dcterms:W3CDTF">2018-12-14T12:25:17Z</dcterms:modified>
  <cp:category>Contabilidad - Fiscalidad</cp:category>
</cp:coreProperties>
</file>